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9" firstSheet="0" activeTab="0"/>
  </bookViews>
  <sheets>
    <sheet name="List 1" sheetId="1" state="visible" r:id="rId2"/>
  </sheets>
  <calcPr iterateCount="100" refMode="A1" iterate="false" iterateDelta="0.0001"/>
</workbook>
</file>

<file path=xl/sharedStrings.xml><?xml version="1.0" encoding="utf-8"?>
<sst xmlns="http://schemas.openxmlformats.org/spreadsheetml/2006/main" count="57" uniqueCount="39">
  <si>
    <t>Nové Sedlo – výměna kabelového vedení veřejného osvětlení Masarykova ulice od úřadu k Sokolovské uhelné</t>
  </si>
  <si>
    <t>Soupis položek</t>
  </si>
  <si>
    <t>p.č.</t>
  </si>
  <si>
    <t>č.položky</t>
  </si>
  <si>
    <t>popis položky</t>
  </si>
  <si>
    <t>mj.</t>
  </si>
  <si>
    <t>množství</t>
  </si>
  <si>
    <t>cena/mj.</t>
  </si>
  <si>
    <t>cena celkem</t>
  </si>
  <si>
    <t>Materiál elektromontážní</t>
  </si>
  <si>
    <t>kabel CYKY-J 4x10</t>
  </si>
  <si>
    <t>m</t>
  </si>
  <si>
    <t>vedení FeZn pr.10mm(0,63kg/m)</t>
  </si>
  <si>
    <t>svorka drátu zemnící 2šrouby FeZn10/10</t>
  </si>
  <si>
    <t>ks</t>
  </si>
  <si>
    <t>Trubka Kopoflex 63</t>
  </si>
  <si>
    <t>součet</t>
  </si>
  <si>
    <t>Materiál zemní+stavební</t>
  </si>
  <si>
    <t>výstražná fólie šířka 0,34m včetně montáže</t>
  </si>
  <si>
    <t>Elektromontáže</t>
  </si>
  <si>
    <t>kabel(-CYKY) volně ulož.do 4x10</t>
  </si>
  <si>
    <t>uzemňov.vedení v zemi úplná mtž FeZn pr.8-10mm</t>
  </si>
  <si>
    <t>svorka hromosvodová do 2 šroubů</t>
  </si>
  <si>
    <t>trubka plast volně uložená do pr.63mm</t>
  </si>
  <si>
    <t>přepojení kabelů ve stávajícím stožáru, rozbití betonové patky stožáru pro připojení kabelů </t>
  </si>
  <si>
    <t>připojení zemnění ke stévajícím stožárům</t>
  </si>
  <si>
    <t>Zemní práce</t>
  </si>
  <si>
    <t>výkop kabel.rýhy šířka 35/hloubka 40cm dlážděný chodník- demontáž a montáž dlažby</t>
  </si>
  <si>
    <t>výkop kabel.rýhy šířka 35/hloubka 80 cm asfaltová komunikace, demontáž a montáž asfaltového povrchu včetně konstrukčních vrstev</t>
  </si>
  <si>
    <t>výkop kabel.rýhy šířka 35/hloubka 40cm asfaltový chodník, demontáž a montáž asfaltového povrchu</t>
  </si>
  <si>
    <t>odvoz zeminy, asfaltů a betonů  na skládku do 10km vč.poplatku </t>
  </si>
  <si>
    <t>t</t>
  </si>
  <si>
    <t>Ostatní náklady</t>
  </si>
  <si>
    <t>Revize – kabelového vedení do 1 km</t>
  </si>
  <si>
    <t>vytýčení podzemních inženýrských sítí (CETIN, Gridservice, ČEZ a další )</t>
  </si>
  <si>
    <t>kpl</t>
  </si>
  <si>
    <t>geodetické zaměření do 1km</t>
  </si>
  <si>
    <t>Celkem bez DPH</t>
  </si>
  <si>
    <t>Celkem včetně DPH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</si>
</sst>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@"/>
  </numFmts>
  <fonts count="11">
    <font>
      <sz val="10"/>
      <color rgb="FF000000"/>
      <name val="Arial"/>
      <family val="2"/>
      <charset val="1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rgb="FF000000"/>
      <name val="&quot;Times New Roman&quot;"/>
      <family val="1"/>
      <charset val="1"/>
    </font>
    <font>
      <b val="true"/>
      <sz val="14"/>
      <color rgb="FF000000"/>
      <name val="&quot;Times New Roman&quot;"/>
      <family val="1"/>
      <charset val="1"/>
    </font>
    <font>
      <b val="true"/>
      <sz val="12"/>
      <color rgb="FF000000"/>
      <name val="&quot;Times New Roman&quot;"/>
      <family val="1"/>
      <charset val="1"/>
    </font>
    <font>
      <b val="true"/>
      <sz val="16"/>
      <color rgb="FF000000"/>
      <name val="&quot;Times New Roman&quot;"/>
      <family val="1"/>
      <charset val="1"/>
    </font>
    <font>
      <b val="true"/>
      <sz val="11"/>
      <color rgb="FF000000"/>
      <name val="&quot;Times New Roman&quot;"/>
      <family val="1"/>
      <charset val="1"/>
    </font>
    <font>
      <sz val="11"/>
      <color rgb="FF000000"/>
      <name val="Times New Roman CE"/>
      <family val="1"/>
      <charset val="238"/>
    </font>
    <font>
      <sz val="11"/>
      <color rgb="FF00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CC"/>
        <bgColor rgb="FFFFFFFF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7" fillId="2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2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7" fillId="2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4" fillId="3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4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8" fillId="2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8" fillId="2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5" fontId="8" fillId="2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9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5" fontId="8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3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36" activeCellId="0" sqref="G36"/>
    </sheetView>
  </sheetViews>
  <sheetFormatPr defaultRowHeight="12.75"/>
  <cols>
    <col collapsed="false" hidden="false" max="1" min="1" style="0" width="4.53571428571429"/>
    <col collapsed="false" hidden="false" max="2" min="2" style="0" width="10.8010204081633"/>
    <col collapsed="false" hidden="false" max="3" min="3" style="0" width="55.4030612244898"/>
    <col collapsed="false" hidden="false" max="4" min="4" style="0" width="4.53571428571429"/>
    <col collapsed="false" hidden="false" max="1025" min="5" style="0" width="15.3367346938776"/>
  </cols>
  <sheetData>
    <row r="1" customFormat="false" ht="15" hidden="false" customHeight="false" outlineLevel="0" collapsed="false">
      <c r="A1" s="1"/>
      <c r="B1" s="2"/>
      <c r="C1" s="1"/>
      <c r="D1" s="1"/>
      <c r="E1" s="1"/>
      <c r="F1" s="1"/>
      <c r="G1" s="3"/>
    </row>
    <row r="2" customFormat="false" ht="46.35" hidden="false" customHeight="false" outlineLevel="0" collapsed="false">
      <c r="A2" s="1"/>
      <c r="B2" s="2"/>
      <c r="C2" s="4" t="s">
        <v>0</v>
      </c>
      <c r="D2" s="1"/>
      <c r="E2" s="1"/>
      <c r="F2" s="1"/>
      <c r="G2" s="3"/>
    </row>
    <row r="3" customFormat="false" ht="18.75" hidden="false" customHeight="false" outlineLevel="0" collapsed="false">
      <c r="A3" s="1"/>
      <c r="B3" s="2"/>
      <c r="C3" s="5"/>
      <c r="D3" s="1"/>
      <c r="E3" s="1"/>
      <c r="F3" s="1"/>
      <c r="G3" s="3"/>
    </row>
    <row r="4" customFormat="false" ht="15.75" hidden="false" customHeight="false" outlineLevel="0" collapsed="false">
      <c r="A4" s="6"/>
      <c r="B4" s="7"/>
      <c r="C4" s="6"/>
      <c r="D4" s="6"/>
      <c r="E4" s="6"/>
      <c r="F4" s="6"/>
      <c r="G4" s="8"/>
    </row>
    <row r="5" customFormat="false" ht="20.25" hidden="false" customHeight="false" outlineLevel="0" collapsed="false">
      <c r="A5" s="9" t="s">
        <v>1</v>
      </c>
      <c r="B5" s="10"/>
      <c r="C5" s="11"/>
      <c r="D5" s="11"/>
      <c r="E5" s="11"/>
      <c r="F5" s="11"/>
      <c r="G5" s="12"/>
    </row>
    <row r="6" customFormat="false" ht="15" hidden="false" customHeight="false" outlineLevel="0" collapsed="false">
      <c r="A6" s="13" t="s">
        <v>2</v>
      </c>
      <c r="B6" s="14" t="s">
        <v>3</v>
      </c>
      <c r="C6" s="13" t="s">
        <v>4</v>
      </c>
      <c r="D6" s="13" t="s">
        <v>5</v>
      </c>
      <c r="E6" s="13" t="s">
        <v>6</v>
      </c>
      <c r="F6" s="13" t="s">
        <v>7</v>
      </c>
      <c r="G6" s="15" t="s">
        <v>8</v>
      </c>
    </row>
    <row r="7" customFormat="false" ht="15.75" hidden="false" customHeight="false" outlineLevel="0" collapsed="false">
      <c r="A7" s="6" t="s">
        <v>9</v>
      </c>
      <c r="B7" s="7"/>
      <c r="C7" s="6"/>
      <c r="D7" s="6"/>
      <c r="E7" s="6"/>
      <c r="F7" s="6"/>
      <c r="G7" s="8"/>
    </row>
    <row r="8" customFormat="false" ht="13.8" hidden="false" customHeight="false" outlineLevel="0" collapsed="false">
      <c r="A8" s="13"/>
      <c r="B8" s="16"/>
      <c r="C8" s="17" t="s">
        <v>10</v>
      </c>
      <c r="D8" s="17" t="s">
        <v>11</v>
      </c>
      <c r="E8" s="17" t="n">
        <v>1000</v>
      </c>
      <c r="F8" s="18"/>
      <c r="G8" s="19" t="n">
        <f aca="false">E8*F8</f>
        <v>0</v>
      </c>
    </row>
    <row r="9" customFormat="false" ht="13.8" hidden="false" customHeight="false" outlineLevel="0" collapsed="false">
      <c r="A9" s="13"/>
      <c r="B9" s="16"/>
      <c r="C9" s="17" t="s">
        <v>12</v>
      </c>
      <c r="D9" s="17" t="s">
        <v>11</v>
      </c>
      <c r="E9" s="17" t="n">
        <v>900</v>
      </c>
      <c r="F9" s="18"/>
      <c r="G9" s="19" t="n">
        <f aca="false">E9*F9</f>
        <v>0</v>
      </c>
    </row>
    <row r="10" customFormat="false" ht="13.8" hidden="false" customHeight="false" outlineLevel="0" collapsed="false">
      <c r="A10" s="13"/>
      <c r="B10" s="16"/>
      <c r="C10" s="17" t="s">
        <v>13</v>
      </c>
      <c r="D10" s="17" t="s">
        <v>14</v>
      </c>
      <c r="E10" s="17" t="n">
        <v>70</v>
      </c>
      <c r="F10" s="18"/>
      <c r="G10" s="19" t="n">
        <f aca="false">E10*F10</f>
        <v>0</v>
      </c>
    </row>
    <row r="11" customFormat="false" ht="13.8" hidden="false" customHeight="false" outlineLevel="0" collapsed="false">
      <c r="A11" s="13"/>
      <c r="B11" s="16"/>
      <c r="C11" s="17" t="s">
        <v>15</v>
      </c>
      <c r="D11" s="17" t="s">
        <v>11</v>
      </c>
      <c r="E11" s="17" t="n">
        <v>900</v>
      </c>
      <c r="F11" s="18"/>
      <c r="G11" s="19" t="n">
        <f aca="false">E11*F11</f>
        <v>0</v>
      </c>
    </row>
    <row r="12" customFormat="false" ht="13.8" hidden="false" customHeight="false" outlineLevel="0" collapsed="false">
      <c r="A12" s="20"/>
      <c r="B12" s="21"/>
      <c r="C12" s="20" t="s">
        <v>16</v>
      </c>
      <c r="D12" s="20"/>
      <c r="E12" s="20"/>
      <c r="F12" s="20"/>
      <c r="G12" s="22" t="n">
        <f aca="false">SUM(G8:G11)</f>
        <v>0</v>
      </c>
    </row>
    <row r="13" customFormat="false" ht="15" hidden="false" customHeight="false" outlineLevel="0" collapsed="false">
      <c r="A13" s="6" t="s">
        <v>17</v>
      </c>
      <c r="B13" s="7"/>
      <c r="C13" s="6"/>
      <c r="D13" s="6"/>
      <c r="E13" s="6"/>
      <c r="F13" s="6"/>
      <c r="G13" s="8"/>
    </row>
    <row r="14" customFormat="false" ht="13.8" hidden="false" customHeight="false" outlineLevel="0" collapsed="false">
      <c r="A14" s="13"/>
      <c r="B14" s="14"/>
      <c r="C14" s="13" t="s">
        <v>18</v>
      </c>
      <c r="D14" s="13" t="s">
        <v>11</v>
      </c>
      <c r="E14" s="13" t="n">
        <v>900</v>
      </c>
      <c r="F14" s="18"/>
      <c r="G14" s="19" t="n">
        <f aca="false">E14*F14</f>
        <v>0</v>
      </c>
    </row>
    <row r="15" customFormat="false" ht="13.8" hidden="false" customHeight="false" outlineLevel="0" collapsed="false">
      <c r="A15" s="20"/>
      <c r="B15" s="21"/>
      <c r="C15" s="20" t="s">
        <v>16</v>
      </c>
      <c r="D15" s="20"/>
      <c r="E15" s="20"/>
      <c r="F15" s="20"/>
      <c r="G15" s="22" t="n">
        <f aca="false">SUM(G14:G14)</f>
        <v>0</v>
      </c>
    </row>
    <row r="16" customFormat="false" ht="15" hidden="false" customHeight="false" outlineLevel="0" collapsed="false">
      <c r="A16" s="6" t="s">
        <v>19</v>
      </c>
      <c r="B16" s="7"/>
      <c r="C16" s="6"/>
      <c r="D16" s="6"/>
      <c r="E16" s="6"/>
      <c r="F16" s="6"/>
      <c r="G16" s="8"/>
    </row>
    <row r="17" customFormat="false" ht="13.8" hidden="false" customHeight="false" outlineLevel="0" collapsed="false">
      <c r="A17" s="13"/>
      <c r="B17" s="16"/>
      <c r="C17" s="17" t="s">
        <v>20</v>
      </c>
      <c r="D17" s="17" t="s">
        <v>11</v>
      </c>
      <c r="E17" s="17" t="n">
        <v>1000</v>
      </c>
      <c r="F17" s="18"/>
      <c r="G17" s="19" t="n">
        <f aca="false">E17*F17</f>
        <v>0</v>
      </c>
    </row>
    <row r="18" customFormat="false" ht="13.8" hidden="false" customHeight="false" outlineLevel="0" collapsed="false">
      <c r="A18" s="13"/>
      <c r="B18" s="16"/>
      <c r="C18" s="17" t="s">
        <v>21</v>
      </c>
      <c r="D18" s="17" t="s">
        <v>11</v>
      </c>
      <c r="E18" s="17" t="n">
        <v>900</v>
      </c>
      <c r="F18" s="18"/>
      <c r="G18" s="19" t="n">
        <f aca="false">E18*F18</f>
        <v>0</v>
      </c>
    </row>
    <row r="19" customFormat="false" ht="13.8" hidden="false" customHeight="false" outlineLevel="0" collapsed="false">
      <c r="A19" s="13"/>
      <c r="B19" s="16"/>
      <c r="C19" s="17" t="s">
        <v>22</v>
      </c>
      <c r="D19" s="17" t="s">
        <v>14</v>
      </c>
      <c r="E19" s="17" t="n">
        <v>70</v>
      </c>
      <c r="F19" s="18"/>
      <c r="G19" s="19" t="n">
        <f aca="false">E19*F19</f>
        <v>0</v>
      </c>
    </row>
    <row r="20" customFormat="false" ht="13.8" hidden="false" customHeight="false" outlineLevel="0" collapsed="false">
      <c r="A20" s="13"/>
      <c r="B20" s="16"/>
      <c r="C20" s="17" t="s">
        <v>23</v>
      </c>
      <c r="D20" s="17" t="s">
        <v>11</v>
      </c>
      <c r="E20" s="17" t="n">
        <v>900</v>
      </c>
      <c r="F20" s="18"/>
      <c r="G20" s="19" t="n">
        <f aca="false">E20*F20</f>
        <v>0</v>
      </c>
    </row>
    <row r="21" customFormat="false" ht="25.3" hidden="false" customHeight="false" outlineLevel="0" collapsed="false">
      <c r="A21" s="13"/>
      <c r="B21" s="16"/>
      <c r="C21" s="23" t="s">
        <v>24</v>
      </c>
      <c r="D21" s="17" t="s">
        <v>14</v>
      </c>
      <c r="E21" s="17" t="n">
        <v>25</v>
      </c>
      <c r="F21" s="18"/>
      <c r="G21" s="19" t="n">
        <f aca="false">E21*F21</f>
        <v>0</v>
      </c>
    </row>
    <row r="22" customFormat="false" ht="13.8" hidden="false" customHeight="false" outlineLevel="0" collapsed="false">
      <c r="A22" s="13"/>
      <c r="B22" s="16"/>
      <c r="C22" s="23" t="s">
        <v>25</v>
      </c>
      <c r="D22" s="17" t="s">
        <v>14</v>
      </c>
      <c r="E22" s="17" t="n">
        <v>25</v>
      </c>
      <c r="F22" s="18"/>
      <c r="G22" s="19" t="n">
        <f aca="false">E22*F22</f>
        <v>0</v>
      </c>
    </row>
    <row r="23" customFormat="false" ht="13.8" hidden="false" customHeight="false" outlineLevel="0" collapsed="false">
      <c r="A23" s="20"/>
      <c r="B23" s="21"/>
      <c r="C23" s="20" t="s">
        <v>16</v>
      </c>
      <c r="D23" s="20"/>
      <c r="E23" s="20"/>
      <c r="F23" s="20"/>
      <c r="G23" s="22" t="n">
        <f aca="false">SUM(G17:G22)</f>
        <v>0</v>
      </c>
    </row>
    <row r="24" customFormat="false" ht="15" hidden="false" customHeight="false" outlineLevel="0" collapsed="false">
      <c r="A24" s="6" t="s">
        <v>26</v>
      </c>
      <c r="B24" s="7"/>
      <c r="C24" s="6"/>
      <c r="D24" s="6"/>
      <c r="E24" s="6"/>
      <c r="F24" s="6"/>
      <c r="G24" s="8"/>
    </row>
    <row r="25" customFormat="false" ht="25.3" hidden="false" customHeight="false" outlineLevel="0" collapsed="false">
      <c r="A25" s="13"/>
      <c r="B25" s="16"/>
      <c r="C25" s="23" t="s">
        <v>27</v>
      </c>
      <c r="D25" s="17" t="s">
        <v>11</v>
      </c>
      <c r="E25" s="17" t="n">
        <v>782</v>
      </c>
      <c r="F25" s="18"/>
      <c r="G25" s="19" t="n">
        <f aca="false">E25*F25</f>
        <v>0</v>
      </c>
    </row>
    <row r="26" customFormat="false" ht="37.3" hidden="false" customHeight="false" outlineLevel="0" collapsed="false">
      <c r="A26" s="13"/>
      <c r="B26" s="16"/>
      <c r="C26" s="23" t="s">
        <v>28</v>
      </c>
      <c r="D26" s="17" t="s">
        <v>11</v>
      </c>
      <c r="E26" s="17" t="n">
        <v>24</v>
      </c>
      <c r="F26" s="18"/>
      <c r="G26" s="19" t="n">
        <f aca="false">E26*F26</f>
        <v>0</v>
      </c>
    </row>
    <row r="27" customFormat="false" ht="25.3" hidden="false" customHeight="false" outlineLevel="0" collapsed="false">
      <c r="A27" s="13"/>
      <c r="B27" s="16"/>
      <c r="C27" s="23" t="s">
        <v>29</v>
      </c>
      <c r="D27" s="17" t="s">
        <v>11</v>
      </c>
      <c r="E27" s="17" t="n">
        <v>40</v>
      </c>
      <c r="F27" s="18"/>
      <c r="G27" s="19" t="n">
        <f aca="false">E27*F27</f>
        <v>0</v>
      </c>
    </row>
    <row r="28" customFormat="false" ht="15.8" hidden="false" customHeight="false" outlineLevel="0" collapsed="false">
      <c r="A28" s="13"/>
      <c r="B28" s="16"/>
      <c r="C28" s="24" t="s">
        <v>30</v>
      </c>
      <c r="D28" s="17" t="s">
        <v>31</v>
      </c>
      <c r="E28" s="17" t="n">
        <v>35</v>
      </c>
      <c r="F28" s="18"/>
      <c r="G28" s="19" t="n">
        <f aca="false">E28*F28</f>
        <v>0</v>
      </c>
    </row>
    <row r="29" customFormat="false" ht="13.8" hidden="false" customHeight="false" outlineLevel="0" collapsed="false">
      <c r="A29" s="20"/>
      <c r="B29" s="21"/>
      <c r="C29" s="20" t="s">
        <v>16</v>
      </c>
      <c r="D29" s="20"/>
      <c r="E29" s="20"/>
      <c r="F29" s="20"/>
      <c r="G29" s="22" t="n">
        <f aca="false">SUM(G25:G28)</f>
        <v>0</v>
      </c>
    </row>
    <row r="30" customFormat="false" ht="15" hidden="false" customHeight="false" outlineLevel="0" collapsed="false">
      <c r="A30" s="6" t="s">
        <v>32</v>
      </c>
      <c r="B30" s="7"/>
      <c r="C30" s="6"/>
      <c r="D30" s="6"/>
      <c r="E30" s="6"/>
      <c r="F30" s="6"/>
      <c r="G30" s="8"/>
    </row>
    <row r="31" customFormat="false" ht="13.8" hidden="false" customHeight="false" outlineLevel="0" collapsed="false">
      <c r="A31" s="13"/>
      <c r="B31" s="16"/>
      <c r="C31" s="17" t="s">
        <v>33</v>
      </c>
      <c r="D31" s="17" t="s">
        <v>14</v>
      </c>
      <c r="E31" s="17" t="n">
        <v>1</v>
      </c>
      <c r="F31" s="18"/>
      <c r="G31" s="19" t="n">
        <f aca="false">E31*F31</f>
        <v>0</v>
      </c>
    </row>
    <row r="32" customFormat="false" ht="25.3" hidden="false" customHeight="false" outlineLevel="0" collapsed="false">
      <c r="A32" s="13"/>
      <c r="B32" s="16"/>
      <c r="C32" s="23" t="s">
        <v>34</v>
      </c>
      <c r="D32" s="17" t="s">
        <v>35</v>
      </c>
      <c r="E32" s="17" t="n">
        <v>1</v>
      </c>
      <c r="F32" s="18"/>
      <c r="G32" s="19" t="n">
        <f aca="false">E32*F32</f>
        <v>0</v>
      </c>
    </row>
    <row r="33" customFormat="false" ht="13.8" hidden="false" customHeight="false" outlineLevel="0" collapsed="false">
      <c r="A33" s="13"/>
      <c r="B33" s="16"/>
      <c r="C33" s="17" t="s">
        <v>36</v>
      </c>
      <c r="D33" s="17" t="s">
        <v>14</v>
      </c>
      <c r="E33" s="17" t="n">
        <v>1</v>
      </c>
      <c r="F33" s="18"/>
      <c r="G33" s="19" t="n">
        <f aca="false">E33*F33</f>
        <v>0</v>
      </c>
    </row>
    <row r="34" customFormat="false" ht="14.25" hidden="false" customHeight="false" outlineLevel="0" collapsed="false">
      <c r="A34" s="20"/>
      <c r="B34" s="21"/>
      <c r="C34" s="20" t="s">
        <v>16</v>
      </c>
      <c r="D34" s="20"/>
      <c r="E34" s="20"/>
      <c r="F34" s="20"/>
      <c r="G34" s="22" t="n">
        <f aca="false">SUM(G31:G33)</f>
        <v>0</v>
      </c>
    </row>
    <row r="35" customFormat="false" ht="15" hidden="false" customHeight="false" outlineLevel="0" collapsed="false">
      <c r="A35" s="1"/>
      <c r="B35" s="2"/>
      <c r="C35" s="1"/>
      <c r="D35" s="1"/>
      <c r="E35" s="1"/>
      <c r="F35" s="1"/>
      <c r="G35" s="3"/>
    </row>
    <row r="36" customFormat="false" ht="13.8" hidden="false" customHeight="false" outlineLevel="0" collapsed="false">
      <c r="A36" s="1"/>
      <c r="B36" s="25" t="s">
        <v>37</v>
      </c>
      <c r="C36" s="1"/>
      <c r="D36" s="1"/>
      <c r="E36" s="1"/>
      <c r="F36" s="1"/>
      <c r="G36" s="26" t="n">
        <f aca="false">SUM(G12+G15+G23+G29+G34)</f>
        <v>0</v>
      </c>
    </row>
    <row r="37" customFormat="false" ht="13.8" hidden="false" customHeight="false" outlineLevel="0" collapsed="false">
      <c r="A37" s="27"/>
      <c r="B37" s="25" t="s">
        <v>38</v>
      </c>
      <c r="C37" s="27"/>
      <c r="D37" s="27"/>
      <c r="E37" s="27"/>
      <c r="F37" s="27"/>
      <c r="G37" s="26" t="n">
        <f aca="false">G36*1.21</f>
        <v>0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17</TotalTime>
  <Application>LibreOffice/5.0.0.5$Windows_x86 LibreOffice_project/1b1a90865e348b492231e1c451437d7a15bb262b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language>cs-CZ</dc:language>
  <dcterms:modified xsi:type="dcterms:W3CDTF">2022-06-30T09:12:30Z</dcterms:modified>
  <cp:revision>4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